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<sst xmlns="http://schemas.openxmlformats.org/spreadsheetml/2006/main" count="123" uniqueCount="75">
  <si>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</si>
  <si>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姓名：王海山</t>
    </r>
    <r>
      <rPr>
        <sz val="20"/>
        <color theme="1"/>
        <rFont val="Times New Roman"/>
        <charset val="134"/>
      </rPr>
      <t xml:space="preserve">                            </t>
    </r>
    <r>
      <rPr>
        <sz val="20"/>
        <color theme="1"/>
        <rFont val="宋体"/>
        <charset val="134"/>
      </rPr>
      <t>编号：B20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</si>
  <si>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</si>
  <si>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</si>
  <si>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</si>
  <si>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</si>
  <si>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</si>
  <si>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</si>
  <si>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</si>
  <si>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</si>
  <si>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</si>
  <si>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</si>
  <si>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</si>
  <si>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</si>
  <si>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</si>
  <si>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</si>
  <si>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</si>
  <si>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</si>
  <si>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</si>
  <si>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</si>
  <si>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</si>
  <si>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</si>
  <si>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</si>
  <si>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</si>
  <si>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</si>
  <si>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</si>
  <si>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</si>
  <si>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</si>
  <si>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</si>
  <si>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</si>
  <si>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</si>
  <si>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</si>
  <si>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</si>
  <si>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</si>
  <si>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</si>
  <si>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</si>
  <si>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</si>
  <si>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</si>
  <si>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</si>
  <si>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</si>
  <si>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</si>
  <si>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</si>
  <si>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</si>
  <si>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</si>
  <si>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</si>
  <si>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</si>
  <si>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</si>
  <si>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</si>
  <si>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</si>
  <si>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</si>
  <si>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</si>
  <si>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</si>
  <si>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</si>
  <si>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</si>
  <si>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</si>
  <si>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</si>
  <si>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</si>
  <si>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</si>
  <si>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</si>
  <si>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</si>
  <si>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</si>
  <si>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</si>
  <si>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</si>
  <si>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</si>
  <si>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</si>
  <si>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</si>
  <si>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</si>
  <si>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、铁艺门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</si>
  <si>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</si>
  <si>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</si>
  <si>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</si>
  <si>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</si>
  <si>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</si>
  <si>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t>活动板房</t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</si>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</sst>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13" fillId="0" borderId="10" xfId="0" applyFont="1" applyBorder="1" applyAlignment="1">
      <alignment horizontal="justify" vertical="center"/>
    </xf>
    <xf numFmtId="176" fontId="12" fillId="0" borderId="10" xfId="0" applyNumberFormat="1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0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7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4.35*2.8+2.05*1.95</f>
        <v>16.1775</v>
      </c>
      <c r="J7" s="41"/>
      <c r="K7" s="41"/>
      <c r="L7" s="41"/>
      <c r="M7" s="41"/>
      <c r="N7" s="42"/>
      <c r="O7" s="42"/>
      <c r="P7" s="42"/>
      <c r="Q7" s="58"/>
      <c r="R7" s="59"/>
      <c r="S7" s="60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61"/>
      <c r="R8" s="62"/>
      <c r="S8" s="63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>
        <f>7.3*7.35</f>
        <v>53.655</v>
      </c>
      <c r="J9" s="41"/>
      <c r="K9" s="41"/>
      <c r="L9" s="41"/>
      <c r="M9" s="41"/>
      <c r="N9" s="42"/>
      <c r="O9" s="42"/>
      <c r="P9" s="42"/>
      <c r="Q9" s="61"/>
      <c r="R9" s="62"/>
      <c r="S9" s="63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61"/>
      <c r="R10" s="62"/>
      <c r="S10" s="63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69.8325</v>
      </c>
      <c r="J11" s="44"/>
      <c r="K11" s="44"/>
      <c r="L11" s="44"/>
      <c r="M11" s="45"/>
      <c r="N11" s="46">
        <f>SUM(N7:P10)</f>
        <v>0</v>
      </c>
      <c r="O11" s="47"/>
      <c r="P11" s="48"/>
      <c r="Q11" s="61"/>
      <c r="R11" s="62"/>
      <c r="S11" s="63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9" t="s">
        <v>19</v>
      </c>
      <c r="J13" s="22"/>
      <c r="K13" s="50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64" t="s">
        <v>23</v>
      </c>
      <c r="S13" s="65"/>
    </row>
    <row r="14" ht="39" customHeight="1" spans="1:19">
      <c r="A14" s="23"/>
      <c r="B14" s="24" t="s">
        <v>24</v>
      </c>
      <c r="C14" s="25">
        <v>1</v>
      </c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1"/>
      <c r="L14" s="24" t="s">
        <v>26</v>
      </c>
      <c r="M14" s="28"/>
      <c r="N14" s="26" t="s">
        <v>27</v>
      </c>
      <c r="O14" s="52"/>
      <c r="P14" s="28" t="s">
        <v>28</v>
      </c>
      <c r="Q14" s="28"/>
      <c r="R14" s="66" t="s">
        <v>29</v>
      </c>
      <c r="S14" s="67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1"/>
      <c r="L15" s="24" t="s">
        <v>33</v>
      </c>
      <c r="M15" s="28"/>
      <c r="N15" s="26" t="s">
        <v>27</v>
      </c>
      <c r="O15" s="52"/>
      <c r="P15" s="28" t="s">
        <v>34</v>
      </c>
      <c r="Q15" s="28">
        <f>3.3*2.9</f>
        <v>9.57</v>
      </c>
      <c r="R15" s="66" t="s">
        <v>29</v>
      </c>
      <c r="S15" s="67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3.8</v>
      </c>
      <c r="I16" s="26" t="s">
        <v>21</v>
      </c>
      <c r="J16" s="26"/>
      <c r="K16" s="51"/>
      <c r="L16" s="24" t="s">
        <v>37</v>
      </c>
      <c r="M16" s="28"/>
      <c r="N16" s="26" t="s">
        <v>27</v>
      </c>
      <c r="O16" s="52"/>
      <c r="P16" s="28" t="s">
        <v>38</v>
      </c>
      <c r="Q16" s="28"/>
      <c r="R16" s="66" t="s">
        <v>29</v>
      </c>
      <c r="S16" s="67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1"/>
      <c r="L17" s="24" t="s">
        <v>41</v>
      </c>
      <c r="M17" s="53"/>
      <c r="N17" s="26" t="s">
        <v>27</v>
      </c>
      <c r="O17" s="52"/>
      <c r="P17" s="28" t="s">
        <v>42</v>
      </c>
      <c r="Q17" s="28"/>
      <c r="R17" s="66" t="s">
        <v>29</v>
      </c>
      <c r="S17" s="67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51"/>
      <c r="L18" s="24" t="s">
        <v>45</v>
      </c>
      <c r="M18" s="28"/>
      <c r="N18" s="26" t="s">
        <v>27</v>
      </c>
      <c r="O18" s="52"/>
      <c r="P18" s="27" t="s">
        <v>46</v>
      </c>
      <c r="Q18" s="53"/>
      <c r="R18" s="66" t="s">
        <v>29</v>
      </c>
      <c r="S18" s="67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51"/>
      <c r="L19" s="24" t="s">
        <v>49</v>
      </c>
      <c r="M19" s="28"/>
      <c r="N19" s="26" t="s">
        <v>27</v>
      </c>
      <c r="O19" s="52"/>
      <c r="P19" s="28" t="s">
        <v>50</v>
      </c>
      <c r="Q19" s="28">
        <f>4.15*2*2</f>
        <v>16.6</v>
      </c>
      <c r="R19" s="66" t="s">
        <v>29</v>
      </c>
      <c r="S19" s="67"/>
    </row>
    <row r="20" ht="39" customHeight="1" spans="1:19">
      <c r="A20" s="23"/>
      <c r="B20" s="24" t="s">
        <v>51</v>
      </c>
      <c r="C20" s="25">
        <f>11.4*2.4</f>
        <v>27.36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1"/>
      <c r="L20" s="24" t="s">
        <v>53</v>
      </c>
      <c r="M20" s="28"/>
      <c r="N20" s="26" t="s">
        <v>27</v>
      </c>
      <c r="O20" s="52"/>
      <c r="P20" s="28" t="s">
        <v>54</v>
      </c>
      <c r="Q20" s="28"/>
      <c r="R20" s="66" t="s">
        <v>29</v>
      </c>
      <c r="S20" s="67"/>
    </row>
    <row r="21" ht="39" customHeight="1" spans="1:19">
      <c r="A21" s="23"/>
      <c r="B21" s="24" t="s">
        <v>55</v>
      </c>
      <c r="C21" s="25">
        <f>5.5*7.2</f>
        <v>39.6</v>
      </c>
      <c r="D21" s="26" t="s">
        <v>27</v>
      </c>
      <c r="E21" s="25"/>
      <c r="F21" s="28" t="s">
        <v>56</v>
      </c>
      <c r="G21" s="28"/>
      <c r="H21" s="28">
        <v>4</v>
      </c>
      <c r="I21" s="26" t="s">
        <v>31</v>
      </c>
      <c r="J21" s="26"/>
      <c r="K21" s="51"/>
      <c r="L21" s="24" t="s">
        <v>57</v>
      </c>
      <c r="M21" s="28"/>
      <c r="N21" s="26" t="s">
        <v>27</v>
      </c>
      <c r="O21" s="52"/>
      <c r="P21" s="28" t="s">
        <v>58</v>
      </c>
      <c r="Q21" s="28"/>
      <c r="R21" s="66" t="s">
        <v>29</v>
      </c>
      <c r="S21" s="67"/>
    </row>
    <row r="22" ht="39" customHeight="1" spans="1:19">
      <c r="A22" s="23"/>
      <c r="B22" s="24" t="s">
        <v>59</v>
      </c>
      <c r="C22" s="29">
        <f>1*1.2*3+1*1+0.7*1.85+0.8*1.8</f>
        <v>7.335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1"/>
      <c r="L22" s="24" t="s">
        <v>61</v>
      </c>
      <c r="M22" s="28"/>
      <c r="N22" s="26" t="s">
        <v>27</v>
      </c>
      <c r="O22" s="52"/>
      <c r="P22" s="28" t="s">
        <v>62</v>
      </c>
      <c r="Q22" s="28"/>
      <c r="R22" s="66" t="s">
        <v>29</v>
      </c>
      <c r="S22" s="67"/>
    </row>
    <row r="23" ht="39" customHeight="1" spans="1:19">
      <c r="A23" s="23"/>
      <c r="B23" s="24" t="s">
        <v>63</v>
      </c>
      <c r="C23" s="25">
        <f>1*1.2*2+1*1+1.3*2.5+2.3*1.1</f>
        <v>9.18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1"/>
      <c r="L23" s="24" t="s">
        <v>65</v>
      </c>
      <c r="M23" s="53">
        <f>I9*0.85+2.1*2+4.35*2.8*0.85+5.9*6.15/2</f>
        <v>78.30225</v>
      </c>
      <c r="N23" s="26" t="s">
        <v>27</v>
      </c>
      <c r="O23" s="52"/>
      <c r="P23" s="28" t="s">
        <v>66</v>
      </c>
      <c r="Q23" s="28"/>
      <c r="R23" s="66" t="s">
        <v>29</v>
      </c>
      <c r="S23" s="67"/>
    </row>
    <row r="24" ht="39" customHeight="1" spans="1:19">
      <c r="A24" s="23"/>
      <c r="B24" s="24" t="s">
        <v>67</v>
      </c>
      <c r="C24" s="25">
        <f>2*2.6</f>
        <v>5.2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51"/>
      <c r="L24" s="24" t="s">
        <v>69</v>
      </c>
      <c r="M24" s="28"/>
      <c r="N24" s="26" t="s">
        <v>27</v>
      </c>
      <c r="O24" s="52"/>
      <c r="P24" s="28" t="s">
        <v>70</v>
      </c>
      <c r="Q24" s="28"/>
      <c r="R24" s="66" t="s">
        <v>29</v>
      </c>
      <c r="S24" s="67"/>
    </row>
    <row r="25" ht="39" customHeight="1" spans="1:19">
      <c r="A25" s="30"/>
      <c r="B25" s="31" t="s">
        <v>71</v>
      </c>
      <c r="C25" s="32"/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4"/>
      <c r="L25" s="55" t="s">
        <v>73</v>
      </c>
      <c r="M25" s="56">
        <f>2.7*5.5+5.9*6.15/2</f>
        <v>32.9925</v>
      </c>
      <c r="N25" s="33" t="s">
        <v>27</v>
      </c>
      <c r="O25" s="32"/>
      <c r="P25" s="31"/>
      <c r="Q25" s="31"/>
      <c r="R25" s="68"/>
      <c r="S25" s="69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70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70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